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<sst xmlns="http://schemas.openxmlformats.org/spreadsheetml/2006/main" count="123" uniqueCount="61">
  <si>
    <t xml:space="preserve">Item</t>
  </si>
  <si>
    <t xml:space="preserve">Especificação (resumida)</t>
  </si>
  <si>
    <t xml:space="preserve">Qtd</t>
  </si>
  <si>
    <t xml:space="preserve">Bônus</t>
  </si>
  <si>
    <t xml:space="preserve">Sinistro</t>
  </si>
  <si>
    <t xml:space="preserve">Casco</t>
  </si>
  <si>
    <t xml:space="preserve">Nº Passageiros</t>
  </si>
  <si>
    <t xml:space="preserve">RCF</t>
  </si>
  <si>
    <t xml:space="preserve">APP</t>
  </si>
  <si>
    <t xml:space="preserve">Franquia 
(Limite Máximo)</t>
  </si>
  <si>
    <t xml:space="preserve">PREÇO ESTIMADO</t>
  </si>
  <si>
    <t xml:space="preserve">Danos Materiais</t>
  </si>
  <si>
    <t xml:space="preserve">Danos Pessoais</t>
  </si>
  <si>
    <t xml:space="preserve">Morte</t>
  </si>
  <si>
    <t xml:space="preserve">Invalidez</t>
  </si>
  <si>
    <t xml:space="preserve">Prêmio Unitário</t>
  </si>
  <si>
    <t xml:space="preserve">Total de item (até)</t>
  </si>
  <si>
    <t xml:space="preserve">FORD, Modelo F 1000; Placa BRZ2926; Ano 1994/1994</t>
  </si>
  <si>
    <t xml:space="preserve">Não</t>
  </si>
  <si>
    <t xml:space="preserve">100% da Tabela FIPE</t>
  </si>
  <si>
    <t xml:space="preserve">FORD, Modelo F14000; Placa BSV4988; Ano 1988/1988</t>
  </si>
  <si>
    <t xml:space="preserve">MERCEDES, Modelo SPRINTER; Placa BVZ9224; Ano 1997/1997</t>
  </si>
  <si>
    <t xml:space="preserve">FIAT, Modelo PALIO HLX; Placa CMW9931; Ano 2005/2006</t>
  </si>
  <si>
    <t xml:space="preserve">NISSAN, Modelo FRONTIER; Placa CMW9A13; Ano 2004/2004</t>
  </si>
  <si>
    <t xml:space="preserve">GM, Modelo BLAZER; Placa DBA2798; Ano 2001/2002</t>
  </si>
  <si>
    <t xml:space="preserve">PEUGEOT, Modelo HOGGAR; Placa DJL1744; Ano 2010/2011</t>
  </si>
  <si>
    <t xml:space="preserve">PEUGEOT, Modelo HOGGAR; Placa DJL1745; Ano 2010/2011</t>
  </si>
  <si>
    <t xml:space="preserve">NISSAN, Modelo GRAND LIVINA; Placa DJM0546; Ano 2010/2011</t>
  </si>
  <si>
    <t xml:space="preserve">NISSAN, Modelo GRAND LIVINA; Placa DJM0547; Ano 2010/2011</t>
  </si>
  <si>
    <t xml:space="preserve">NISSAN, Modelo LIVINA; Placa DJL6998; Ano 2010/2011</t>
  </si>
  <si>
    <t xml:space="preserve">NISSAN, Modelo LIVINA; Placa DJL6999; Ano 2010/2011</t>
  </si>
  <si>
    <t xml:space="preserve">VW, Modelo AMAROK; Placa DJM3433; Ano 2012/2012</t>
  </si>
  <si>
    <t xml:space="preserve">FIAT, Modelo DOBLO; Placa DJM6664; Ano 2013/2013</t>
  </si>
  <si>
    <t xml:space="preserve">FIAT, Modelo DOBLO; Placa DJM6672; Ano 2013/2013</t>
  </si>
  <si>
    <t xml:space="preserve">FIAT, Modelo DOBLO; Placa DJM6690; Ano 2013/2013</t>
  </si>
  <si>
    <t xml:space="preserve">PEUGEOT, Modelo BOXER; Placa DJP0027; Ano 2005/2005</t>
  </si>
  <si>
    <t xml:space="preserve">RENAULT, Modelo KANGOO; Placa DJP0074; Ano 2009/2009</t>
  </si>
  <si>
    <t xml:space="preserve">GM, Modelo S10; Placa DJP2006; Ano 2006/2006</t>
  </si>
  <si>
    <t xml:space="preserve">GM, Modelo ASTRA; Placa DJP5279; Ano 2007/2007</t>
  </si>
  <si>
    <t xml:space="preserve">GM, Modelo ASTRA; Placa DJP5401; Ano 2007/2007</t>
  </si>
  <si>
    <t xml:space="preserve">VW, Modelo S-5140; Placa DJP5411; Ano 2006/2007</t>
  </si>
  <si>
    <t xml:space="preserve">GM, Modelo ASTRA; Placa DJP5443; Ano 2007/2007</t>
  </si>
  <si>
    <t xml:space="preserve">RENAULT, Modelo CLIO; Placa DJP7568; Ano 2008/2008</t>
  </si>
  <si>
    <t xml:space="preserve">RENAULT, Modelo CLIO; Placa DJP7569; Ano 2008/2008</t>
  </si>
  <si>
    <t xml:space="preserve">PEUGEOT, Modelo BOXER; Placa EEF0112; Ano 2008/2009</t>
  </si>
  <si>
    <t xml:space="preserve">GM, Modelo S 10; Placa FQT3227; Ano 2014/2014</t>
  </si>
  <si>
    <t xml:space="preserve">FIAT, Modelo DUCATO; Placa HEE3386; Ano 2006/2007</t>
  </si>
  <si>
    <t xml:space="preserve">FORD, Modelo Ranger; Placa 
 GFT3H55
Ano 2022/2023</t>
  </si>
  <si>
    <t xml:space="preserve">FORD, Modelo Ranger; Placa 
 FVJ9E42
Ano 2022/2023</t>
  </si>
  <si>
    <t xml:space="preserve">FORD, Modelo Ranger; Placa 
 ELH7G81
Ano 2022/2023</t>
  </si>
  <si>
    <t xml:space="preserve">TOTAL PREÇO UNITÁRIO PRÊMIO</t>
  </si>
  <si>
    <t xml:space="preserve">Descrição/Especificação</t>
  </si>
  <si>
    <t xml:space="preserve">CATÁLOGO</t>
  </si>
  <si>
    <t xml:space="preserve">Unidade de Medida</t>
  </si>
  <si>
    <t xml:space="preserve">Quantidade</t>
  </si>
  <si>
    <t xml:space="preserve">Preço Unitário</t>
  </si>
  <si>
    <t xml:space="preserve">Preço Total</t>
  </si>
  <si>
    <t xml:space="preserve">Seguro para a frota de veículos oficiais do IPEN - Instituto de Pesquisas Energéticas e Nucleares, com cobertura contra danos materiais resultantes de sinistros de roubo ou furto, colisão, incêndio, danos causados pela natureza, e assistência 24 horas, e serviço de monitoramento por meio de rastreamento em tempo real de 23 dos veículos.</t>
  </si>
  <si>
    <t xml:space="preserve">Serviço</t>
  </si>
  <si>
    <t xml:space="preserve">Franquia de casco e vidros de seguro total para veículos</t>
  </si>
  <si>
    <t xml:space="preserve">VALOR 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</si>
</sst>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R$-416]\ #,##0.00;[RED]\-[$R$-416]\ #,##0.00"/>
    <numFmt numFmtId="166" formatCode="General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1"/>
    </font>
    <font>
      <sz val="11"/>
      <color rgb="FF000000"/>
      <name val="Calibri"/>
      <family val="1"/>
    </font>
    <font>
      <sz val="11"/>
      <color rgb="FF1A237E"/>
      <name val="Calibri"/>
      <family val="1"/>
    </font>
    <font>
      <b val="true"/>
      <sz val="10"/>
      <name val="Arial"/>
      <family val="2"/>
    </font>
    <font>
      <sz val="11"/>
      <color rgb="FF0000FF"/>
      <name val="Calibri"/>
      <family val="1"/>
    </font>
    <font>
      <b val="true"/>
      <sz val="11"/>
      <name val="Calibri"/>
      <family val="1"/>
    </font>
    <font>
      <b val="true"/>
      <sz val="12"/>
      <color rgb="FF000000"/>
      <name val="Calibri"/>
      <family val="1"/>
    </font>
    <font>
      <b val="true"/>
      <sz val="11"/>
      <color rgb="FF0000CD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FFF9C4"/>
        <bgColor rgb="FFFFFF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9C4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D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A237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sistemas/catalogo%22%20%5Ct%20%22_blank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8"/>
  <sheetViews>
    <sheetView showFormulas="false" showGridLines="true" showRowColHeaders="true" showZeros="true" rightToLeft="false" tabSelected="true" showOutlineSymbols="true" defaultGridColor="true" view="normal" topLeftCell="E29" colorId="64" zoomScale="130" zoomScaleNormal="130" zoomScalePageLayoutView="100" workbookViewId="0">
      <selection pane="topLeft" activeCell="F37" activeCellId="0" sqref="F3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8.8"/>
    <col collapsed="false" customWidth="true" hidden="false" outlineLevel="0" max="2" min="2" style="1" width="28.97"/>
    <col collapsed="false" customWidth="true" hidden="false" outlineLevel="0" max="6" min="6" style="0" width="20.51"/>
    <col collapsed="false" customWidth="true" hidden="false" outlineLevel="0" max="8" min="8" style="0" width="16.23"/>
    <col collapsed="false" customWidth="true" hidden="false" outlineLevel="0" max="9" min="9" style="0" width="16.34"/>
    <col collapsed="false" customWidth="true" hidden="false" outlineLevel="0" max="12" min="12" style="0" width="19.59"/>
    <col collapsed="false" customWidth="true" hidden="false" outlineLevel="0" max="13" min="13" style="0" width="15.3"/>
    <col collapsed="false" customWidth="true" hidden="false" outlineLevel="0" max="14" min="14" style="0" width="18.08"/>
  </cols>
  <sheetData>
    <row r="1" customFormat="false" ht="13.8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2" t="s">
        <v>9</v>
      </c>
      <c r="M1" s="2" t="s">
        <v>10</v>
      </c>
      <c r="N1" s="2"/>
    </row>
    <row r="2" customFormat="false" ht="13.8" hidden="false" customHeight="false" outlineLevel="0" collapsed="false">
      <c r="A2" s="2"/>
      <c r="B2" s="2"/>
      <c r="C2" s="2"/>
      <c r="D2" s="2"/>
      <c r="E2" s="2"/>
      <c r="F2" s="2"/>
      <c r="G2" s="2"/>
      <c r="H2" s="2" t="s">
        <v>11</v>
      </c>
      <c r="I2" s="2" t="s">
        <v>12</v>
      </c>
      <c r="J2" s="2" t="s">
        <v>13</v>
      </c>
      <c r="K2" s="2" t="s">
        <v>14</v>
      </c>
      <c r="L2" s="2"/>
      <c r="M2" s="2" t="s">
        <v>15</v>
      </c>
      <c r="N2" s="2" t="s">
        <v>16</v>
      </c>
    </row>
    <row r="3" customFormat="false" ht="23.5" hidden="false" customHeight="false" outlineLevel="0" collapsed="false">
      <c r="A3" s="3" t="n">
        <v>1</v>
      </c>
      <c r="B3" s="4" t="s">
        <v>17</v>
      </c>
      <c r="C3" s="3" t="n">
        <v>1</v>
      </c>
      <c r="D3" s="3" t="n">
        <v>0</v>
      </c>
      <c r="E3" s="3" t="s">
        <v>18</v>
      </c>
      <c r="F3" s="3" t="s">
        <v>19</v>
      </c>
      <c r="G3" s="3" t="n">
        <v>2</v>
      </c>
      <c r="H3" s="5" t="n">
        <v>200000</v>
      </c>
      <c r="I3" s="5" t="n">
        <v>100000</v>
      </c>
      <c r="J3" s="5" t="n">
        <v>50000</v>
      </c>
      <c r="K3" s="5" t="n">
        <v>50000</v>
      </c>
      <c r="L3" s="5" t="n">
        <v>2200</v>
      </c>
      <c r="M3" s="6" t="n">
        <v>0</v>
      </c>
      <c r="N3" s="7" t="n">
        <f aca="false">L3+M3</f>
        <v>2200</v>
      </c>
    </row>
    <row r="4" customFormat="false" ht="23.5" hidden="false" customHeight="false" outlineLevel="0" collapsed="false">
      <c r="A4" s="3" t="n">
        <v>2</v>
      </c>
      <c r="B4" s="4" t="s">
        <v>20</v>
      </c>
      <c r="C4" s="3" t="n">
        <v>1</v>
      </c>
      <c r="D4" s="3" t="n">
        <v>0</v>
      </c>
      <c r="E4" s="3" t="s">
        <v>18</v>
      </c>
      <c r="F4" s="3" t="s">
        <v>19</v>
      </c>
      <c r="G4" s="3" t="n">
        <v>3</v>
      </c>
      <c r="H4" s="5" t="n">
        <v>200000</v>
      </c>
      <c r="I4" s="5" t="n">
        <v>100000</v>
      </c>
      <c r="J4" s="5" t="n">
        <v>50000</v>
      </c>
      <c r="K4" s="5" t="n">
        <v>50000</v>
      </c>
      <c r="L4" s="5" t="n">
        <v>2200</v>
      </c>
      <c r="M4" s="6" t="n">
        <v>0</v>
      </c>
      <c r="N4" s="7" t="n">
        <f aca="false">L4+M4</f>
        <v>2200</v>
      </c>
    </row>
    <row r="5" customFormat="false" ht="23.5" hidden="false" customHeight="false" outlineLevel="0" collapsed="false">
      <c r="A5" s="3" t="n">
        <v>3</v>
      </c>
      <c r="B5" s="4" t="s">
        <v>21</v>
      </c>
      <c r="C5" s="3" t="n">
        <v>1</v>
      </c>
      <c r="D5" s="3" t="n">
        <v>0</v>
      </c>
      <c r="E5" s="3" t="s">
        <v>18</v>
      </c>
      <c r="F5" s="3" t="s">
        <v>19</v>
      </c>
      <c r="G5" s="3" t="n">
        <v>15</v>
      </c>
      <c r="H5" s="5" t="n">
        <v>200000</v>
      </c>
      <c r="I5" s="5" t="n">
        <v>100000</v>
      </c>
      <c r="J5" s="5" t="n">
        <v>50000</v>
      </c>
      <c r="K5" s="5" t="n">
        <v>50000</v>
      </c>
      <c r="L5" s="5" t="n">
        <v>2200</v>
      </c>
      <c r="M5" s="6" t="n">
        <v>0</v>
      </c>
      <c r="N5" s="7" t="n">
        <f aca="false">L5+M5</f>
        <v>2200</v>
      </c>
    </row>
    <row r="6" customFormat="false" ht="23.5" hidden="false" customHeight="false" outlineLevel="0" collapsed="false">
      <c r="A6" s="3" t="n">
        <v>4</v>
      </c>
      <c r="B6" s="4" t="s">
        <v>22</v>
      </c>
      <c r="C6" s="3" t="n">
        <v>1</v>
      </c>
      <c r="D6" s="3" t="n">
        <v>0</v>
      </c>
      <c r="E6" s="3" t="s">
        <v>18</v>
      </c>
      <c r="F6" s="3" t="s">
        <v>19</v>
      </c>
      <c r="G6" s="3" t="n">
        <v>5</v>
      </c>
      <c r="H6" s="5" t="n">
        <v>200000</v>
      </c>
      <c r="I6" s="5" t="n">
        <v>100000</v>
      </c>
      <c r="J6" s="5" t="n">
        <v>50000</v>
      </c>
      <c r="K6" s="5" t="n">
        <v>50000</v>
      </c>
      <c r="L6" s="5" t="n">
        <v>2200</v>
      </c>
      <c r="M6" s="6" t="n">
        <v>0</v>
      </c>
      <c r="N6" s="7" t="n">
        <f aca="false">L6+M6</f>
        <v>2200</v>
      </c>
    </row>
    <row r="7" customFormat="false" ht="23.5" hidden="false" customHeight="false" outlineLevel="0" collapsed="false">
      <c r="A7" s="3" t="n">
        <v>5</v>
      </c>
      <c r="B7" s="4" t="s">
        <v>23</v>
      </c>
      <c r="C7" s="3" t="n">
        <v>1</v>
      </c>
      <c r="D7" s="3" t="n">
        <v>0</v>
      </c>
      <c r="E7" s="3" t="s">
        <v>18</v>
      </c>
      <c r="F7" s="3" t="s">
        <v>19</v>
      </c>
      <c r="G7" s="3" t="n">
        <v>5</v>
      </c>
      <c r="H7" s="5" t="n">
        <v>200000</v>
      </c>
      <c r="I7" s="5" t="n">
        <v>100000</v>
      </c>
      <c r="J7" s="5" t="n">
        <v>50000</v>
      </c>
      <c r="K7" s="5" t="n">
        <v>50000</v>
      </c>
      <c r="L7" s="5" t="n">
        <v>2200</v>
      </c>
      <c r="M7" s="6" t="n">
        <v>0</v>
      </c>
      <c r="N7" s="7" t="n">
        <f aca="false">L7+M7</f>
        <v>2200</v>
      </c>
    </row>
    <row r="8" customFormat="false" ht="23.5" hidden="false" customHeight="false" outlineLevel="0" collapsed="false">
      <c r="A8" s="3" t="n">
        <v>6</v>
      </c>
      <c r="B8" s="4" t="s">
        <v>24</v>
      </c>
      <c r="C8" s="3" t="n">
        <v>1</v>
      </c>
      <c r="D8" s="3" t="n">
        <v>0</v>
      </c>
      <c r="E8" s="3" t="s">
        <v>18</v>
      </c>
      <c r="F8" s="3" t="s">
        <v>19</v>
      </c>
      <c r="G8" s="3" t="n">
        <v>5</v>
      </c>
      <c r="H8" s="5" t="n">
        <v>200000</v>
      </c>
      <c r="I8" s="5" t="n">
        <v>100000</v>
      </c>
      <c r="J8" s="5" t="n">
        <v>50000</v>
      </c>
      <c r="K8" s="5" t="n">
        <v>50000</v>
      </c>
      <c r="L8" s="5" t="n">
        <v>2200</v>
      </c>
      <c r="M8" s="6" t="n">
        <v>0</v>
      </c>
      <c r="N8" s="7" t="n">
        <f aca="false">L8+M8</f>
        <v>2200</v>
      </c>
    </row>
    <row r="9" customFormat="false" ht="23.5" hidden="false" customHeight="false" outlineLevel="0" collapsed="false">
      <c r="A9" s="3" t="n">
        <v>7</v>
      </c>
      <c r="B9" s="4" t="s">
        <v>25</v>
      </c>
      <c r="C9" s="3" t="n">
        <v>1</v>
      </c>
      <c r="D9" s="3" t="n">
        <v>0</v>
      </c>
      <c r="E9" s="3" t="s">
        <v>18</v>
      </c>
      <c r="F9" s="3" t="s">
        <v>19</v>
      </c>
      <c r="G9" s="3" t="n">
        <v>2</v>
      </c>
      <c r="H9" s="5" t="n">
        <v>200000</v>
      </c>
      <c r="I9" s="5" t="n">
        <v>100000</v>
      </c>
      <c r="J9" s="5" t="n">
        <v>50000</v>
      </c>
      <c r="K9" s="5" t="n">
        <v>50000</v>
      </c>
      <c r="L9" s="5" t="n">
        <v>2200</v>
      </c>
      <c r="M9" s="6" t="n">
        <v>0</v>
      </c>
      <c r="N9" s="7" t="n">
        <f aca="false">L9+M9</f>
        <v>2200</v>
      </c>
    </row>
    <row r="10" customFormat="false" ht="23.5" hidden="false" customHeight="false" outlineLevel="0" collapsed="false">
      <c r="A10" s="3" t="n">
        <v>8</v>
      </c>
      <c r="B10" s="4" t="s">
        <v>26</v>
      </c>
      <c r="C10" s="3" t="n">
        <v>1</v>
      </c>
      <c r="D10" s="3" t="n">
        <v>0</v>
      </c>
      <c r="E10" s="3" t="s">
        <v>18</v>
      </c>
      <c r="F10" s="3" t="s">
        <v>19</v>
      </c>
      <c r="G10" s="3" t="n">
        <v>2</v>
      </c>
      <c r="H10" s="5" t="n">
        <v>200000</v>
      </c>
      <c r="I10" s="5" t="n">
        <v>100000</v>
      </c>
      <c r="J10" s="5" t="n">
        <v>50000</v>
      </c>
      <c r="K10" s="5" t="n">
        <v>50000</v>
      </c>
      <c r="L10" s="5" t="n">
        <v>2200</v>
      </c>
      <c r="M10" s="6" t="n">
        <v>0</v>
      </c>
      <c r="N10" s="7" t="n">
        <f aca="false">L10+M10</f>
        <v>2200</v>
      </c>
    </row>
    <row r="11" customFormat="false" ht="23.5" hidden="false" customHeight="false" outlineLevel="0" collapsed="false">
      <c r="A11" s="3" t="n">
        <v>9</v>
      </c>
      <c r="B11" s="4" t="s">
        <v>27</v>
      </c>
      <c r="C11" s="3" t="n">
        <v>1</v>
      </c>
      <c r="D11" s="3" t="n">
        <v>0</v>
      </c>
      <c r="E11" s="3" t="s">
        <v>18</v>
      </c>
      <c r="F11" s="3" t="s">
        <v>19</v>
      </c>
      <c r="G11" s="3" t="n">
        <v>7</v>
      </c>
      <c r="H11" s="5" t="n">
        <v>200000</v>
      </c>
      <c r="I11" s="5" t="n">
        <v>100000</v>
      </c>
      <c r="J11" s="5" t="n">
        <v>50000</v>
      </c>
      <c r="K11" s="5" t="n">
        <v>50000</v>
      </c>
      <c r="L11" s="5" t="n">
        <v>2200</v>
      </c>
      <c r="M11" s="6" t="n">
        <v>0</v>
      </c>
      <c r="N11" s="7" t="n">
        <f aca="false">L11+M11</f>
        <v>2200</v>
      </c>
    </row>
    <row r="12" customFormat="false" ht="23.5" hidden="false" customHeight="false" outlineLevel="0" collapsed="false">
      <c r="A12" s="3" t="n">
        <v>10</v>
      </c>
      <c r="B12" s="4" t="s">
        <v>28</v>
      </c>
      <c r="C12" s="3" t="n">
        <v>1</v>
      </c>
      <c r="D12" s="3" t="n">
        <v>0</v>
      </c>
      <c r="E12" s="3" t="s">
        <v>18</v>
      </c>
      <c r="F12" s="3" t="s">
        <v>19</v>
      </c>
      <c r="G12" s="3" t="n">
        <v>7</v>
      </c>
      <c r="H12" s="5" t="n">
        <v>200000</v>
      </c>
      <c r="I12" s="5" t="n">
        <v>100000</v>
      </c>
      <c r="J12" s="5" t="n">
        <v>50000</v>
      </c>
      <c r="K12" s="5" t="n">
        <v>50000</v>
      </c>
      <c r="L12" s="5" t="n">
        <v>2200</v>
      </c>
      <c r="M12" s="6" t="n">
        <v>0</v>
      </c>
      <c r="N12" s="7" t="n">
        <f aca="false">L12+M12</f>
        <v>2200</v>
      </c>
    </row>
    <row r="13" customFormat="false" ht="23.5" hidden="false" customHeight="false" outlineLevel="0" collapsed="false">
      <c r="A13" s="3" t="n">
        <v>11</v>
      </c>
      <c r="B13" s="4" t="s">
        <v>29</v>
      </c>
      <c r="C13" s="3" t="n">
        <v>1</v>
      </c>
      <c r="D13" s="3" t="n">
        <v>0</v>
      </c>
      <c r="E13" s="3" t="s">
        <v>18</v>
      </c>
      <c r="F13" s="3" t="s">
        <v>19</v>
      </c>
      <c r="G13" s="3" t="n">
        <v>5</v>
      </c>
      <c r="H13" s="5" t="n">
        <v>200000</v>
      </c>
      <c r="I13" s="5" t="n">
        <v>100000</v>
      </c>
      <c r="J13" s="5" t="n">
        <v>50000</v>
      </c>
      <c r="K13" s="5" t="n">
        <v>50000</v>
      </c>
      <c r="L13" s="5" t="n">
        <v>2200</v>
      </c>
      <c r="M13" s="6" t="n">
        <v>0</v>
      </c>
      <c r="N13" s="7" t="n">
        <f aca="false">L13+M13</f>
        <v>2200</v>
      </c>
    </row>
    <row r="14" customFormat="false" ht="23.5" hidden="false" customHeight="false" outlineLevel="0" collapsed="false">
      <c r="A14" s="3" t="n">
        <v>12</v>
      </c>
      <c r="B14" s="4" t="s">
        <v>30</v>
      </c>
      <c r="C14" s="3" t="n">
        <v>1</v>
      </c>
      <c r="D14" s="3" t="n">
        <v>0</v>
      </c>
      <c r="E14" s="3" t="s">
        <v>18</v>
      </c>
      <c r="F14" s="3" t="s">
        <v>19</v>
      </c>
      <c r="G14" s="3" t="n">
        <v>5</v>
      </c>
      <c r="H14" s="5" t="n">
        <v>200000</v>
      </c>
      <c r="I14" s="5" t="n">
        <v>100000</v>
      </c>
      <c r="J14" s="5" t="n">
        <v>50000</v>
      </c>
      <c r="K14" s="5" t="n">
        <v>50000</v>
      </c>
      <c r="L14" s="5" t="n">
        <v>2200</v>
      </c>
      <c r="M14" s="6" t="n">
        <v>0</v>
      </c>
      <c r="N14" s="7" t="n">
        <f aca="false">L14+M14</f>
        <v>2200</v>
      </c>
    </row>
    <row r="15" customFormat="false" ht="23.5" hidden="false" customHeight="false" outlineLevel="0" collapsed="false">
      <c r="A15" s="3" t="n">
        <v>13</v>
      </c>
      <c r="B15" s="4" t="s">
        <v>31</v>
      </c>
      <c r="C15" s="3" t="n">
        <v>1</v>
      </c>
      <c r="D15" s="3" t="n">
        <v>0</v>
      </c>
      <c r="E15" s="3" t="s">
        <v>18</v>
      </c>
      <c r="F15" s="3" t="s">
        <v>19</v>
      </c>
      <c r="G15" s="3" t="n">
        <v>5</v>
      </c>
      <c r="H15" s="5" t="n">
        <v>200000</v>
      </c>
      <c r="I15" s="5" t="n">
        <v>100000</v>
      </c>
      <c r="J15" s="5" t="n">
        <v>50000</v>
      </c>
      <c r="K15" s="5" t="n">
        <v>50000</v>
      </c>
      <c r="L15" s="5" t="n">
        <v>2200</v>
      </c>
      <c r="M15" s="6" t="n">
        <v>0</v>
      </c>
      <c r="N15" s="7" t="n">
        <f aca="false">L15+M15</f>
        <v>2200</v>
      </c>
    </row>
    <row r="16" customFormat="false" ht="23.5" hidden="false" customHeight="false" outlineLevel="0" collapsed="false">
      <c r="A16" s="3" t="n">
        <v>14</v>
      </c>
      <c r="B16" s="4" t="s">
        <v>32</v>
      </c>
      <c r="C16" s="3" t="n">
        <v>1</v>
      </c>
      <c r="D16" s="3" t="n">
        <v>0</v>
      </c>
      <c r="E16" s="3" t="s">
        <v>18</v>
      </c>
      <c r="F16" s="3" t="s">
        <v>19</v>
      </c>
      <c r="G16" s="3" t="n">
        <v>7</v>
      </c>
      <c r="H16" s="5" t="n">
        <v>200000</v>
      </c>
      <c r="I16" s="5" t="n">
        <v>100000</v>
      </c>
      <c r="J16" s="5" t="n">
        <v>50000</v>
      </c>
      <c r="K16" s="5" t="n">
        <v>50000</v>
      </c>
      <c r="L16" s="5" t="n">
        <v>2200</v>
      </c>
      <c r="M16" s="6" t="n">
        <v>0</v>
      </c>
      <c r="N16" s="7" t="n">
        <f aca="false">L16+M16</f>
        <v>2200</v>
      </c>
    </row>
    <row r="17" customFormat="false" ht="23.5" hidden="false" customHeight="false" outlineLevel="0" collapsed="false">
      <c r="A17" s="3" t="n">
        <v>15</v>
      </c>
      <c r="B17" s="4" t="s">
        <v>33</v>
      </c>
      <c r="C17" s="3" t="n">
        <v>1</v>
      </c>
      <c r="D17" s="3" t="n">
        <v>0</v>
      </c>
      <c r="E17" s="3" t="s">
        <v>18</v>
      </c>
      <c r="F17" s="3" t="s">
        <v>19</v>
      </c>
      <c r="G17" s="3" t="n">
        <v>7</v>
      </c>
      <c r="H17" s="5" t="n">
        <v>200000</v>
      </c>
      <c r="I17" s="5" t="n">
        <v>100000</v>
      </c>
      <c r="J17" s="5" t="n">
        <v>50000</v>
      </c>
      <c r="K17" s="5" t="n">
        <v>50000</v>
      </c>
      <c r="L17" s="5" t="n">
        <v>2200</v>
      </c>
      <c r="M17" s="6" t="n">
        <v>0</v>
      </c>
      <c r="N17" s="7" t="n">
        <f aca="false">L17+M17</f>
        <v>2200</v>
      </c>
    </row>
    <row r="18" customFormat="false" ht="23.5" hidden="false" customHeight="false" outlineLevel="0" collapsed="false">
      <c r="A18" s="3" t="n">
        <v>16</v>
      </c>
      <c r="B18" s="4" t="s">
        <v>34</v>
      </c>
      <c r="C18" s="3" t="n">
        <v>1</v>
      </c>
      <c r="D18" s="3" t="n">
        <v>0</v>
      </c>
      <c r="E18" s="3" t="s">
        <v>18</v>
      </c>
      <c r="F18" s="3" t="s">
        <v>19</v>
      </c>
      <c r="G18" s="3" t="n">
        <v>7</v>
      </c>
      <c r="H18" s="5" t="n">
        <v>200000</v>
      </c>
      <c r="I18" s="5" t="n">
        <v>100000</v>
      </c>
      <c r="J18" s="5" t="n">
        <v>50000</v>
      </c>
      <c r="K18" s="5" t="n">
        <v>50000</v>
      </c>
      <c r="L18" s="5" t="n">
        <v>2200</v>
      </c>
      <c r="M18" s="6" t="n">
        <v>0</v>
      </c>
      <c r="N18" s="7" t="n">
        <f aca="false">L18+M18</f>
        <v>2200</v>
      </c>
    </row>
    <row r="19" customFormat="false" ht="23.5" hidden="false" customHeight="false" outlineLevel="0" collapsed="false">
      <c r="A19" s="3" t="n">
        <v>17</v>
      </c>
      <c r="B19" s="4" t="s">
        <v>35</v>
      </c>
      <c r="C19" s="3" t="n">
        <v>1</v>
      </c>
      <c r="D19" s="3" t="n">
        <v>0</v>
      </c>
      <c r="E19" s="3" t="s">
        <v>18</v>
      </c>
      <c r="F19" s="3" t="s">
        <v>19</v>
      </c>
      <c r="G19" s="3" t="n">
        <v>3</v>
      </c>
      <c r="H19" s="5" t="n">
        <v>200000</v>
      </c>
      <c r="I19" s="5" t="n">
        <v>100000</v>
      </c>
      <c r="J19" s="5" t="n">
        <v>50000</v>
      </c>
      <c r="K19" s="5" t="n">
        <v>50000</v>
      </c>
      <c r="L19" s="5" t="n">
        <v>2200</v>
      </c>
      <c r="M19" s="6" t="n">
        <v>0</v>
      </c>
      <c r="N19" s="7" t="n">
        <f aca="false">L19+M19</f>
        <v>2200</v>
      </c>
    </row>
    <row r="20" customFormat="false" ht="23.5" hidden="false" customHeight="false" outlineLevel="0" collapsed="false">
      <c r="A20" s="3" t="n">
        <v>18</v>
      </c>
      <c r="B20" s="4" t="s">
        <v>36</v>
      </c>
      <c r="C20" s="3" t="n">
        <v>1</v>
      </c>
      <c r="D20" s="3" t="n">
        <v>0</v>
      </c>
      <c r="E20" s="3" t="s">
        <v>18</v>
      </c>
      <c r="F20" s="3" t="s">
        <v>19</v>
      </c>
      <c r="G20" s="3" t="n">
        <v>2</v>
      </c>
      <c r="H20" s="5" t="n">
        <v>200000</v>
      </c>
      <c r="I20" s="5" t="n">
        <v>100000</v>
      </c>
      <c r="J20" s="5" t="n">
        <v>50000</v>
      </c>
      <c r="K20" s="5" t="n">
        <v>50000</v>
      </c>
      <c r="L20" s="5" t="n">
        <v>2200</v>
      </c>
      <c r="M20" s="6" t="n">
        <v>0</v>
      </c>
      <c r="N20" s="7" t="n">
        <f aca="false">L20+M20</f>
        <v>2200</v>
      </c>
    </row>
    <row r="21" customFormat="false" ht="23.5" hidden="false" customHeight="false" outlineLevel="0" collapsed="false">
      <c r="A21" s="3" t="n">
        <v>19</v>
      </c>
      <c r="B21" s="4" t="s">
        <v>37</v>
      </c>
      <c r="C21" s="3" t="n">
        <v>1</v>
      </c>
      <c r="D21" s="3" t="n">
        <v>0</v>
      </c>
      <c r="E21" s="3" t="s">
        <v>18</v>
      </c>
      <c r="F21" s="3" t="s">
        <v>19</v>
      </c>
      <c r="G21" s="3" t="n">
        <v>5</v>
      </c>
      <c r="H21" s="5" t="n">
        <v>200000</v>
      </c>
      <c r="I21" s="5" t="n">
        <v>100000</v>
      </c>
      <c r="J21" s="5" t="n">
        <v>50000</v>
      </c>
      <c r="K21" s="5" t="n">
        <v>50000</v>
      </c>
      <c r="L21" s="5" t="n">
        <v>2200</v>
      </c>
      <c r="M21" s="6" t="n">
        <v>0</v>
      </c>
      <c r="N21" s="7" t="n">
        <f aca="false">L21+M21</f>
        <v>2200</v>
      </c>
    </row>
    <row r="22" customFormat="false" ht="23.5" hidden="false" customHeight="false" outlineLevel="0" collapsed="false">
      <c r="A22" s="3" t="n">
        <v>20</v>
      </c>
      <c r="B22" s="4" t="s">
        <v>38</v>
      </c>
      <c r="C22" s="3" t="n">
        <v>1</v>
      </c>
      <c r="D22" s="3" t="n">
        <v>0</v>
      </c>
      <c r="E22" s="3" t="s">
        <v>18</v>
      </c>
      <c r="F22" s="3" t="s">
        <v>19</v>
      </c>
      <c r="G22" s="3" t="n">
        <v>5</v>
      </c>
      <c r="H22" s="5" t="n">
        <v>200000</v>
      </c>
      <c r="I22" s="5" t="n">
        <v>100000</v>
      </c>
      <c r="J22" s="5" t="n">
        <v>50000</v>
      </c>
      <c r="K22" s="5" t="n">
        <v>50000</v>
      </c>
      <c r="L22" s="5" t="n">
        <v>2200</v>
      </c>
      <c r="M22" s="6" t="n">
        <v>0</v>
      </c>
      <c r="N22" s="7" t="n">
        <f aca="false">L22+M22</f>
        <v>2200</v>
      </c>
    </row>
    <row r="23" customFormat="false" ht="23.5" hidden="false" customHeight="false" outlineLevel="0" collapsed="false">
      <c r="A23" s="3" t="n">
        <v>21</v>
      </c>
      <c r="B23" s="4" t="s">
        <v>39</v>
      </c>
      <c r="C23" s="3" t="n">
        <v>1</v>
      </c>
      <c r="D23" s="3" t="n">
        <v>0</v>
      </c>
      <c r="E23" s="3" t="s">
        <v>18</v>
      </c>
      <c r="F23" s="3" t="s">
        <v>19</v>
      </c>
      <c r="G23" s="3" t="n">
        <v>5</v>
      </c>
      <c r="H23" s="5" t="n">
        <v>200000</v>
      </c>
      <c r="I23" s="5" t="n">
        <v>100000</v>
      </c>
      <c r="J23" s="5" t="n">
        <v>50000</v>
      </c>
      <c r="K23" s="5" t="n">
        <v>50000</v>
      </c>
      <c r="L23" s="5" t="n">
        <v>2200</v>
      </c>
      <c r="M23" s="6" t="n">
        <v>0</v>
      </c>
      <c r="N23" s="7" t="n">
        <f aca="false">L23+M23</f>
        <v>2200</v>
      </c>
    </row>
    <row r="24" customFormat="false" ht="23.5" hidden="false" customHeight="false" outlineLevel="0" collapsed="false">
      <c r="A24" s="3" t="n">
        <v>22</v>
      </c>
      <c r="B24" s="4" t="s">
        <v>40</v>
      </c>
      <c r="C24" s="3" t="n">
        <v>1</v>
      </c>
      <c r="D24" s="3" t="n">
        <v>0</v>
      </c>
      <c r="E24" s="3" t="s">
        <v>18</v>
      </c>
      <c r="F24" s="3" t="s">
        <v>19</v>
      </c>
      <c r="G24" s="3" t="n">
        <v>3</v>
      </c>
      <c r="H24" s="5" t="n">
        <v>200000</v>
      </c>
      <c r="I24" s="5" t="n">
        <v>100000</v>
      </c>
      <c r="J24" s="5" t="n">
        <v>50000</v>
      </c>
      <c r="K24" s="5" t="n">
        <v>50000</v>
      </c>
      <c r="L24" s="5" t="n">
        <v>2200</v>
      </c>
      <c r="M24" s="6" t="n">
        <v>0</v>
      </c>
      <c r="N24" s="7" t="n">
        <f aca="false">L24+M24</f>
        <v>2200</v>
      </c>
    </row>
    <row r="25" customFormat="false" ht="23.5" hidden="false" customHeight="false" outlineLevel="0" collapsed="false">
      <c r="A25" s="3" t="n">
        <v>23</v>
      </c>
      <c r="B25" s="4" t="s">
        <v>41</v>
      </c>
      <c r="C25" s="3" t="n">
        <v>1</v>
      </c>
      <c r="D25" s="3" t="n">
        <v>0</v>
      </c>
      <c r="E25" s="3" t="s">
        <v>18</v>
      </c>
      <c r="F25" s="3" t="s">
        <v>19</v>
      </c>
      <c r="G25" s="3" t="n">
        <v>5</v>
      </c>
      <c r="H25" s="5" t="n">
        <v>200000</v>
      </c>
      <c r="I25" s="5" t="n">
        <v>100000</v>
      </c>
      <c r="J25" s="5" t="n">
        <v>50000</v>
      </c>
      <c r="K25" s="5" t="n">
        <v>50000</v>
      </c>
      <c r="L25" s="5" t="n">
        <v>2200</v>
      </c>
      <c r="M25" s="6" t="n">
        <v>0</v>
      </c>
      <c r="N25" s="7" t="n">
        <f aca="false">L25+M25</f>
        <v>2200</v>
      </c>
    </row>
    <row r="26" customFormat="false" ht="23.5" hidden="false" customHeight="false" outlineLevel="0" collapsed="false">
      <c r="A26" s="3" t="n">
        <v>24</v>
      </c>
      <c r="B26" s="4" t="s">
        <v>42</v>
      </c>
      <c r="C26" s="3" t="n">
        <v>1</v>
      </c>
      <c r="D26" s="3" t="n">
        <v>0</v>
      </c>
      <c r="E26" s="3" t="s">
        <v>18</v>
      </c>
      <c r="F26" s="3" t="s">
        <v>19</v>
      </c>
      <c r="G26" s="3" t="n">
        <v>5</v>
      </c>
      <c r="H26" s="5" t="n">
        <v>200000</v>
      </c>
      <c r="I26" s="5" t="n">
        <v>100000</v>
      </c>
      <c r="J26" s="5" t="n">
        <v>50000</v>
      </c>
      <c r="K26" s="5" t="n">
        <v>50000</v>
      </c>
      <c r="L26" s="5" t="n">
        <v>2200</v>
      </c>
      <c r="M26" s="6" t="n">
        <v>0</v>
      </c>
      <c r="N26" s="7" t="n">
        <f aca="false">L26+M26</f>
        <v>2200</v>
      </c>
    </row>
    <row r="27" customFormat="false" ht="23.5" hidden="false" customHeight="false" outlineLevel="0" collapsed="false">
      <c r="A27" s="3" t="n">
        <v>25</v>
      </c>
      <c r="B27" s="4" t="s">
        <v>43</v>
      </c>
      <c r="C27" s="3" t="n">
        <v>1</v>
      </c>
      <c r="D27" s="3" t="n">
        <v>0</v>
      </c>
      <c r="E27" s="3" t="s">
        <v>18</v>
      </c>
      <c r="F27" s="3" t="s">
        <v>19</v>
      </c>
      <c r="G27" s="3" t="n">
        <v>5</v>
      </c>
      <c r="H27" s="5" t="n">
        <v>200000</v>
      </c>
      <c r="I27" s="5" t="n">
        <v>100000</v>
      </c>
      <c r="J27" s="5" t="n">
        <v>50000</v>
      </c>
      <c r="K27" s="5" t="n">
        <v>50000</v>
      </c>
      <c r="L27" s="5" t="n">
        <v>2200</v>
      </c>
      <c r="M27" s="6" t="n">
        <v>0</v>
      </c>
      <c r="N27" s="7" t="n">
        <f aca="false">L27+M27</f>
        <v>2200</v>
      </c>
    </row>
    <row r="28" customFormat="false" ht="23.5" hidden="false" customHeight="false" outlineLevel="0" collapsed="false">
      <c r="A28" s="3" t="n">
        <v>26</v>
      </c>
      <c r="B28" s="4" t="s">
        <v>44</v>
      </c>
      <c r="C28" s="3" t="n">
        <v>1</v>
      </c>
      <c r="D28" s="3" t="n">
        <v>0</v>
      </c>
      <c r="E28" s="3" t="s">
        <v>18</v>
      </c>
      <c r="F28" s="3" t="s">
        <v>19</v>
      </c>
      <c r="G28" s="3" t="n">
        <v>15</v>
      </c>
      <c r="H28" s="5" t="n">
        <v>200000</v>
      </c>
      <c r="I28" s="5" t="n">
        <v>100000</v>
      </c>
      <c r="J28" s="5" t="n">
        <v>50000</v>
      </c>
      <c r="K28" s="5" t="n">
        <v>50000</v>
      </c>
      <c r="L28" s="5" t="n">
        <v>2200</v>
      </c>
      <c r="M28" s="6" t="n">
        <v>0</v>
      </c>
      <c r="N28" s="7" t="n">
        <f aca="false">L28+M28</f>
        <v>2200</v>
      </c>
    </row>
    <row r="29" customFormat="false" ht="23.5" hidden="false" customHeight="false" outlineLevel="0" collapsed="false">
      <c r="A29" s="3" t="n">
        <v>27</v>
      </c>
      <c r="B29" s="4" t="s">
        <v>45</v>
      </c>
      <c r="C29" s="3" t="n">
        <v>1</v>
      </c>
      <c r="D29" s="3" t="n">
        <v>0</v>
      </c>
      <c r="E29" s="3" t="s">
        <v>18</v>
      </c>
      <c r="F29" s="3" t="s">
        <v>19</v>
      </c>
      <c r="G29" s="3" t="n">
        <v>5</v>
      </c>
      <c r="H29" s="5" t="n">
        <v>200000</v>
      </c>
      <c r="I29" s="5" t="n">
        <v>100000</v>
      </c>
      <c r="J29" s="5" t="n">
        <v>50000</v>
      </c>
      <c r="K29" s="5" t="n">
        <v>50000</v>
      </c>
      <c r="L29" s="5" t="n">
        <v>2200</v>
      </c>
      <c r="M29" s="6" t="n">
        <v>0</v>
      </c>
      <c r="N29" s="7" t="n">
        <f aca="false">L29+M29</f>
        <v>2200</v>
      </c>
    </row>
    <row r="30" customFormat="false" ht="23.5" hidden="false" customHeight="false" outlineLevel="0" collapsed="false">
      <c r="A30" s="3" t="n">
        <v>28</v>
      </c>
      <c r="B30" s="4" t="s">
        <v>46</v>
      </c>
      <c r="C30" s="3" t="n">
        <v>1</v>
      </c>
      <c r="D30" s="3" t="n">
        <v>0</v>
      </c>
      <c r="E30" s="3" t="s">
        <v>18</v>
      </c>
      <c r="F30" s="3" t="s">
        <v>19</v>
      </c>
      <c r="G30" s="3" t="n">
        <v>3</v>
      </c>
      <c r="H30" s="5" t="n">
        <v>200000</v>
      </c>
      <c r="I30" s="5" t="n">
        <v>100000</v>
      </c>
      <c r="J30" s="5" t="n">
        <v>50000</v>
      </c>
      <c r="K30" s="5" t="n">
        <v>50000</v>
      </c>
      <c r="L30" s="5" t="n">
        <v>2200</v>
      </c>
      <c r="M30" s="6" t="n">
        <v>0</v>
      </c>
      <c r="N30" s="7" t="n">
        <f aca="false">L30+M30</f>
        <v>2200</v>
      </c>
    </row>
    <row r="31" customFormat="false" ht="35" hidden="false" customHeight="false" outlineLevel="0" collapsed="false">
      <c r="A31" s="3" t="n">
        <v>29</v>
      </c>
      <c r="B31" s="4" t="s">
        <v>47</v>
      </c>
      <c r="C31" s="3" t="n">
        <v>1</v>
      </c>
      <c r="D31" s="3" t="n">
        <v>0</v>
      </c>
      <c r="E31" s="3" t="s">
        <v>18</v>
      </c>
      <c r="F31" s="3" t="s">
        <v>19</v>
      </c>
      <c r="G31" s="3" t="n">
        <v>5</v>
      </c>
      <c r="H31" s="5" t="n">
        <v>200000</v>
      </c>
      <c r="I31" s="5" t="n">
        <v>100000</v>
      </c>
      <c r="J31" s="5" t="n">
        <v>50000</v>
      </c>
      <c r="K31" s="5" t="n">
        <v>50000</v>
      </c>
      <c r="L31" s="5" t="n">
        <v>2200</v>
      </c>
      <c r="M31" s="6" t="n">
        <v>0</v>
      </c>
      <c r="N31" s="7" t="n">
        <f aca="false">L31+M31</f>
        <v>2200</v>
      </c>
    </row>
    <row r="32" customFormat="false" ht="35" hidden="false" customHeight="false" outlineLevel="0" collapsed="false">
      <c r="A32" s="3" t="n">
        <v>30</v>
      </c>
      <c r="B32" s="4" t="s">
        <v>48</v>
      </c>
      <c r="C32" s="3" t="n">
        <v>1</v>
      </c>
      <c r="D32" s="3" t="n">
        <v>0</v>
      </c>
      <c r="E32" s="3" t="s">
        <v>18</v>
      </c>
      <c r="F32" s="3" t="s">
        <v>19</v>
      </c>
      <c r="G32" s="3" t="n">
        <v>5</v>
      </c>
      <c r="H32" s="5" t="n">
        <v>200000</v>
      </c>
      <c r="I32" s="5" t="n">
        <v>100000</v>
      </c>
      <c r="J32" s="5" t="n">
        <v>50000</v>
      </c>
      <c r="K32" s="5" t="n">
        <v>50000</v>
      </c>
      <c r="L32" s="5" t="n">
        <v>2200</v>
      </c>
      <c r="M32" s="6" t="n">
        <v>0</v>
      </c>
      <c r="N32" s="7" t="n">
        <f aca="false">L32+M32</f>
        <v>2200</v>
      </c>
    </row>
    <row r="33" customFormat="false" ht="35" hidden="false" customHeight="false" outlineLevel="0" collapsed="false">
      <c r="A33" s="3" t="n">
        <v>31</v>
      </c>
      <c r="B33" s="4" t="s">
        <v>49</v>
      </c>
      <c r="C33" s="3" t="n">
        <v>1</v>
      </c>
      <c r="D33" s="3" t="n">
        <v>0</v>
      </c>
      <c r="E33" s="3" t="s">
        <v>18</v>
      </c>
      <c r="F33" s="3" t="s">
        <v>19</v>
      </c>
      <c r="G33" s="3" t="n">
        <v>5</v>
      </c>
      <c r="H33" s="5" t="n">
        <v>200000</v>
      </c>
      <c r="I33" s="5" t="n">
        <v>100000</v>
      </c>
      <c r="J33" s="5" t="n">
        <v>50000</v>
      </c>
      <c r="K33" s="5" t="n">
        <v>50000</v>
      </c>
      <c r="L33" s="5" t="n">
        <v>2200</v>
      </c>
      <c r="M33" s="6" t="n">
        <v>0</v>
      </c>
      <c r="N33" s="7" t="n">
        <f aca="false">L33+M33</f>
        <v>2200</v>
      </c>
    </row>
    <row r="34" customFormat="false" ht="13.8" hidden="false" customHeight="false" outlineLevel="0" collapsed="false">
      <c r="B34" s="8"/>
      <c r="C34" s="9"/>
      <c r="D34" s="9"/>
      <c r="E34" s="9"/>
      <c r="F34" s="9"/>
      <c r="G34" s="9"/>
      <c r="H34" s="9"/>
      <c r="J34" s="9"/>
      <c r="K34" s="9"/>
      <c r="L34" s="10" t="s">
        <v>50</v>
      </c>
      <c r="M34" s="7" t="n">
        <f aca="false">SUM(M3:M33)</f>
        <v>0</v>
      </c>
    </row>
    <row r="35" customFormat="false" ht="13.8" hidden="false" customHeight="false" outlineLevel="0" collapsed="false">
      <c r="A35" s="11" t="s">
        <v>0</v>
      </c>
      <c r="B35" s="11" t="s">
        <v>51</v>
      </c>
      <c r="C35" s="12" t="s">
        <v>52</v>
      </c>
      <c r="D35" s="11" t="s">
        <v>53</v>
      </c>
      <c r="E35" s="11" t="s">
        <v>54</v>
      </c>
      <c r="F35" s="11" t="s">
        <v>55</v>
      </c>
      <c r="G35" s="11" t="s">
        <v>56</v>
      </c>
      <c r="L35" s="13" t="n">
        <f aca="false">(4350*100)/15</f>
        <v>29000</v>
      </c>
    </row>
    <row r="36" customFormat="false" ht="135.45" hidden="false" customHeight="false" outlineLevel="0" collapsed="false">
      <c r="A36" s="14" t="n">
        <v>1</v>
      </c>
      <c r="B36" s="4" t="s">
        <v>57</v>
      </c>
      <c r="C36" s="14" t="n">
        <v>22764</v>
      </c>
      <c r="D36" s="3" t="s">
        <v>58</v>
      </c>
      <c r="E36" s="14" t="n">
        <v>1</v>
      </c>
      <c r="F36" s="15" t="n">
        <f aca="false">M34</f>
        <v>0</v>
      </c>
      <c r="G36" s="15" t="n">
        <f aca="false">E36*F36</f>
        <v>0</v>
      </c>
    </row>
    <row r="37" customFormat="false" ht="23.5" hidden="false" customHeight="false" outlineLevel="0" collapsed="false">
      <c r="A37" s="14" t="n">
        <v>2</v>
      </c>
      <c r="B37" s="4" t="s">
        <v>59</v>
      </c>
      <c r="C37" s="14" t="n">
        <v>22764</v>
      </c>
      <c r="D37" s="3" t="s">
        <v>58</v>
      </c>
      <c r="E37" s="3" t="n">
        <v>1</v>
      </c>
      <c r="F37" s="16" t="n">
        <v>4350</v>
      </c>
      <c r="G37" s="7" t="n">
        <v>4350</v>
      </c>
    </row>
    <row r="38" customFormat="false" ht="13.8" hidden="false" customHeight="false" outlineLevel="0" collapsed="false">
      <c r="A38" s="17" t="s">
        <v>60</v>
      </c>
      <c r="B38" s="17"/>
      <c r="C38" s="17"/>
      <c r="D38" s="17"/>
      <c r="E38" s="17"/>
      <c r="F38" s="17"/>
      <c r="G38" s="18" t="n">
        <f aca="false">SUM(G36:G37)</f>
        <v>4350</v>
      </c>
    </row>
  </sheetData>
  <mergeCells count="12">
    <mergeCell ref="A1:A2"/>
    <mergeCell ref="B1:B2"/>
    <mergeCell ref="C1:C2"/>
    <mergeCell ref="D1:D2"/>
    <mergeCell ref="E1:E2"/>
    <mergeCell ref="F1:F2"/>
    <mergeCell ref="G1:G2"/>
    <mergeCell ref="H1:I1"/>
    <mergeCell ref="J1:K1"/>
    <mergeCell ref="L1:L2"/>
    <mergeCell ref="M1:N1"/>
    <mergeCell ref="A38:F38"/>
  </mergeCells>
  <hyperlinks>
    <hyperlink ref="C35" r:id="rId1" display="CATÁLOGO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2023-08-01T16:16:14Z</dcterms:created>
  <dc:creator/>
  <dc:description/>
  <dc:language>pt-BR</dc:language>
  <cp:lastModifiedBy/>
  <dcterms:modified xsi:type="dcterms:W3CDTF">2023-08-01T16:49:23Z</dcterms:modified>
  <cp:revision>2</cp:revision>
  <dc:subject/>
  <dc:title/>
</cp:coreProperties>
</file>